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pisula\Desktop\ORTOPEDIA IV\SIWZ_JEDZ_ZALACZNIKI_\"/>
    </mc:Choice>
  </mc:AlternateContent>
  <bookViews>
    <workbookView xWindow="0" yWindow="0" windowWidth="25200" windowHeight="11385"/>
  </bookViews>
  <sheets>
    <sheet name="Arkusz1" sheetId="1" r:id="rId1"/>
  </sheets>
  <definedNames>
    <definedName name="_xlnm.Print_Area" localSheetId="0">Arkusz1!$A$1:$N$47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F22" i="1"/>
  <c r="F7" i="1"/>
  <c r="F35" i="1" l="1"/>
  <c r="F34" i="1"/>
  <c r="H34" i="1" s="1"/>
  <c r="I34" i="1" s="1"/>
  <c r="H36" i="1" l="1"/>
  <c r="I36" i="1" s="1"/>
  <c r="H35" i="1"/>
  <c r="I35" i="1" s="1"/>
  <c r="F32" i="1"/>
  <c r="F20" i="1"/>
  <c r="H20" i="1" s="1"/>
  <c r="I20" i="1" s="1"/>
  <c r="F19" i="1"/>
  <c r="H19" i="1" s="1"/>
  <c r="I19" i="1" s="1"/>
  <c r="F31" i="1" l="1"/>
  <c r="H31" i="1" s="1"/>
  <c r="F30" i="1"/>
  <c r="H30" i="1" s="1"/>
  <c r="I30" i="1" s="1"/>
  <c r="F29" i="1"/>
  <c r="H29" i="1" s="1"/>
  <c r="I29" i="1" s="1"/>
  <c r="F28" i="1"/>
  <c r="F27" i="1"/>
  <c r="H27" i="1" s="1"/>
  <c r="F26" i="1"/>
  <c r="H26" i="1" s="1"/>
  <c r="I26" i="1" s="1"/>
  <c r="F25" i="1"/>
  <c r="F24" i="1"/>
  <c r="F10" i="1"/>
  <c r="H10" i="1" s="1"/>
  <c r="I10" i="1" s="1"/>
  <c r="F11" i="1"/>
  <c r="H11" i="1" s="1"/>
  <c r="F12" i="1"/>
  <c r="H12" i="1" s="1"/>
  <c r="F13" i="1"/>
  <c r="F14" i="1"/>
  <c r="F15" i="1"/>
  <c r="H15" i="1" s="1"/>
  <c r="F16" i="1"/>
  <c r="H16" i="1" s="1"/>
  <c r="H25" i="1" l="1"/>
  <c r="I25" i="1"/>
  <c r="I27" i="1"/>
  <c r="I31" i="1"/>
  <c r="H24" i="1"/>
  <c r="H28" i="1"/>
  <c r="I28" i="1" s="1"/>
  <c r="H32" i="1"/>
  <c r="I32" i="1" s="1"/>
  <c r="H22" i="1"/>
  <c r="I16" i="1"/>
  <c r="H14" i="1"/>
  <c r="I14" i="1" s="1"/>
  <c r="H13" i="1"/>
  <c r="I13" i="1" s="1"/>
  <c r="I12" i="1"/>
  <c r="I15" i="1"/>
  <c r="I11" i="1"/>
  <c r="F6" i="1"/>
  <c r="F8" i="1"/>
  <c r="F9" i="1"/>
  <c r="F17" i="1"/>
  <c r="H17" i="1" s="1"/>
  <c r="I17" i="1" s="1"/>
  <c r="F41" i="1"/>
  <c r="H41" i="1" s="1"/>
  <c r="F42" i="1"/>
  <c r="H42" i="1" s="1"/>
  <c r="F43" i="1"/>
  <c r="F44" i="1"/>
  <c r="H44" i="1" s="1"/>
  <c r="F45" i="1"/>
  <c r="H45" i="1" s="1"/>
  <c r="F40" i="1"/>
  <c r="H40" i="1" s="1"/>
  <c r="F37" i="1" l="1"/>
  <c r="I24" i="1"/>
  <c r="I22" i="1"/>
  <c r="H6" i="1"/>
  <c r="H7" i="1"/>
  <c r="I7" i="1" s="1"/>
  <c r="H9" i="1"/>
  <c r="I9" i="1" s="1"/>
  <c r="H8" i="1"/>
  <c r="I8" i="1" s="1"/>
  <c r="I42" i="1"/>
  <c r="I40" i="1"/>
  <c r="I45" i="1"/>
  <c r="I44" i="1"/>
  <c r="H43" i="1"/>
  <c r="I43" i="1" s="1"/>
  <c r="I41" i="1"/>
  <c r="F46" i="1"/>
  <c r="H37" i="1" l="1"/>
  <c r="I6" i="1"/>
  <c r="I37" i="1" s="1"/>
  <c r="H46" i="1"/>
  <c r="I46" i="1"/>
</calcChain>
</file>

<file path=xl/sharedStrings.xml><?xml version="1.0" encoding="utf-8"?>
<sst xmlns="http://schemas.openxmlformats.org/spreadsheetml/2006/main" count="105" uniqueCount="61">
  <si>
    <t>Opis przedmiotu</t>
  </si>
  <si>
    <t>Ilość</t>
  </si>
  <si>
    <t>JM</t>
  </si>
  <si>
    <t>Cena netto</t>
  </si>
  <si>
    <t>Wartość netto</t>
  </si>
  <si>
    <t>Stawka VAT</t>
  </si>
  <si>
    <t>Wartość VAT</t>
  </si>
  <si>
    <t>Wartość brutto</t>
  </si>
  <si>
    <t>Nazwa handlowa, producent</t>
  </si>
  <si>
    <t>Ilość szt. w opakowaniu handlowym</t>
  </si>
  <si>
    <t>Cena netto za op. handlowe</t>
  </si>
  <si>
    <t>Nr katalogowy</t>
  </si>
  <si>
    <t>Depozyt</t>
  </si>
  <si>
    <t>pakiet 2</t>
  </si>
  <si>
    <t>szt.</t>
  </si>
  <si>
    <t>RAZEM:</t>
  </si>
  <si>
    <t>Pozycja</t>
  </si>
  <si>
    <t>Pierwotna nawigowalna proteza stawu kolanowego.</t>
  </si>
  <si>
    <t>Element piszczelowy cementowany dla wersji CR/PS . Część piszczelowa uniwersalna , wykonana z chromokobaltu, modularna (nie związana na stałe z wkładką polietylenową) przynajmniej w 11 rozmiarach. Opcjonalnie z możliwością zastosowania elementów przedłużających do kanału śródszpikowego oraz podkładek augumentacyjnych ubytków kości piszczelowej.</t>
  </si>
  <si>
    <t>Element udowy cementowany - część udowa anatomiczna (lewa i prawa) w wersji CR/PS, wykonana z chromokobaltu przynajmniej w 12 rozmiarach dla każdej ze stron.</t>
  </si>
  <si>
    <t>Element piszczelowy antyalergiczny cementowany dla wersji CR/PS . Część piszczelowa uniwersalna , wykonana z chromokobaltu, modularna (nie związana na stałe z wkładką polietylenową) przynajmniej w 11 rozmiarach. Opcjonalnie z możliwością zastosowania elementów przedłużających do kanału śródszpikowego oraz podkładek augumentacyjnych ubytków kości piszczelowej.</t>
  </si>
  <si>
    <t>Element udowy antyalergiczny cementowany - część udowa anatomiczna (lewa i prawa) w wersji CR/PS, wykonana z chromokobaltu przynajmniej w 12 rozmiarach dla każdej ze stron.</t>
  </si>
  <si>
    <t>Wkład polietylenowy realizujący 3 stopniowe tyłopochylenie dla wersji CR - standard , PS - tylnostabilizowanej oraz typ UC ( duża zborność po usunięciu więzadła krzyżowego). Wysokość wkładów w rozmiarze od 10 do 20 mm ze skokiem co 2 mm.</t>
  </si>
  <si>
    <t>Podkładka augumentacyjna ubytków kości piszczelowej o grubościach 4mm i 8mm w 5 rozmiarach.</t>
  </si>
  <si>
    <t>Podkładka augumentacyjna antyalergiczna ubytków kości piszczelowej o grubościach 4mm i 8mm w 5 rozmiarach.</t>
  </si>
  <si>
    <t>Przedłużka cementowa komponentów piszczelowych o średnicy 10,12,14 mm oraz długości 52 mm i 92 mm.</t>
  </si>
  <si>
    <t>Przedłużka cementowa antyalergiczna komponentów piszczelowych o średnicy 10,12,14 mm oraz długości 52 mm i 92 mm.</t>
  </si>
  <si>
    <t>Przedłużka bezcementowa komponentów piszczelowych o średnicy 10,12,14 mm oraz długości 92 mm i 132 mm.</t>
  </si>
  <si>
    <t>Przedłużka bezcecementowa antyalergiczna komponentów piszczelowych o średnicy 10,12,14 mm oraz długości 92 mm i 132 mm.</t>
  </si>
  <si>
    <t xml:space="preserve">Implant rzepki. </t>
  </si>
  <si>
    <t xml:space="preserve">Rewizyjna nawigowalna proteza stawu kolanowego - pół związana. </t>
  </si>
  <si>
    <t xml:space="preserve">Proteza rewizyjna - komponent udowy wykonany z chromokobaltu, anatomiczny, dostępny w minimum 7 rozmiarach (dla każdej ze stron), możliwość zastosowania przedłużek offsetowych zarówno cementowanych (śr. od 12 mm do 18 mm) jak i  bezcementowych (śr. od 12 mm do 20 mm). Podkładki uzupełniające ubytki kostne w części dystalnej jak i tylnej. Komponent piszczelowy wykonany z chromokobaltu, uniwersalny, przynajmniej w 11 rozmiarach, przedłużki offsetowe cementowane (śr. od 12 mm do 18  mm) jak i bezcementowe (śr. od 11 mm do 20 mm). Podkładki augumentacyjne ubytków kości piszczelowej o grubościach 5 mm, 10 mm, 15 mm. Wkładka polietylenowa realizująca trzystopniowe tyłopochylenie , dostępna w grubościach 10 mm, 12 mm, 14 mm, 16 mm, 18 mm, 20 mm, 24 mm, 28 mm, 32 mm. Rzepka dostępna w 4 rozmiarach. </t>
  </si>
  <si>
    <t>kpl.</t>
  </si>
  <si>
    <t xml:space="preserve">Proteza rewizyjna antyalergiczna - komponent udowy wykonany z chromokobaltu, anatomiczny, dostępny w minimum 7 rozmiarach (dla każdej ze stron), możliwość zastosowania przedłużek offsetowych zarówno cementowanych (śr. od 12 mm do 18 mm) jak i  bezcementowych (śr. od 12 mm do 20 mm). Podkładki uzupełniające ubytki kostne w części dystalnej jak i tylnej. Komponent piszczelowy wykonany z chromokobaltu, uniwersalny, przynajmniej w 11 rozmiarach, przedłużki offsetowe cementowane (śr. od 12 mm do 18  mm) jak i bezcementowe (śr. od 11 mm do 20 mm). Podkładki augumentacyjne ubytków kości piszczelowej o grubościach 5 mm, 10 mm, 15 mm. Wkładka polietylenowa realizująca trzystopniowe tyłopochylenie , dostępna w grubościach 10 mm, 12 mm, 14 mm, 16 mm, 18 mm, 20 mm, 24 mm, 28 mm, 32 mm. Rzepka dostępna w 4 rozmiarach. </t>
  </si>
  <si>
    <t>Rewizyjna nawigowalna proteza stawu kolanowego - związana  oparta o machizm zawiasowy.</t>
  </si>
  <si>
    <t>Komponent udowy przynajmniej w trzech rozmiarach dla każdej ze stron z możliwością dokręcenia przedłużek offsetowych zarówno w wersji cementowanej (przynajmniej w dwóch długościach i trzech średnicach) jak i bezcementowej ( przynajmniej w dwóch długościach i dziewięciu średnicach ). Bloczki dystalne jak i tylno-dystalne o grubościach 4mm,8mm,12mm zapewniające uzupełnienie ubytków kostnych po stronie udowej
Komponent piszczelowy uniwersalny przynajmniej w trzech rozmiarach z możliwością dokręcenia przedłużek offsetowych zarówno w wersji cementowanej(przynajmniej w dwóch długościach i trzech średnicach) jak i bezcementowej ( przynajmniej w dwóch długościach i dziesięciu średnicach). Podkładki augmentacyjne pod komponent piszczelowy  o grubościach 4mm,8mm,12mm,16mm.
Wkładka polietylenowa wykonana z polietylenu o podwyższonej odporności na ścieranie o grubościach od 10mm do 24mm włącznie ze skokiem co 2mm.Rzepka dostępna w sześciu rozmiarach. Endoproteza musi  zapewniać możliwość wykonywania wahań rotacyjnych +/- 12 stopni .</t>
  </si>
  <si>
    <t>Proteza rewizyjna stawu biodrowego.</t>
  </si>
  <si>
    <t>Trzpień rewizyjny modularny - o długościach od 240 mm do 400 mm włącznie i promieniu wygięcia 1200 mm; osadzany na press-fit z możliwością podwójnego ryglowania w części dalszej (jeden otwór statyczny, drugi dynamiczny) - pokryty celownikiem. Część proksymalna w trzech rozmiarach i trzech długościach dla każdego rozmiaru pokryta w części międzykrętarzowej napyleniem tytanowym, o zmiennym offsecie uzależnionym od stosowanego rozmiaru. W części bliższej grzebień poprawiający stabilność rotacyjną z otworami umożliwiającymi mocowanie krętarza wielkiego. System musi umożliwiać pełen zakres kombinacji zestawienia części bliższej i dalszej endoprotezy . Mocowanie obu części musi umożliwiać płynny wybór żądanego kąta ante lub retrotorsji. System musi umożliwiać procedurę operacyjną opartą na zestawianiu implantu in situ a także na jego implantację w całości  (w zależności od potrzeb śródoperacyjnych).</t>
  </si>
  <si>
    <t>Głowa metalowa, konus 12 /14 mm śr 28 do 40 mm dł  S, M, L, XL, XXL.</t>
  </si>
  <si>
    <t>Kosz rewizyjny. Pierścienie antyprotruzyjne anatomiczne (prawe i lewe ) w trzech rozmiarach dla każdej strony, do operacji rewizyjnych części panewkowej stawu biodrowego, wykonane z tytanu, do osadzania panewek z użyciem cementu chirurgicznego. W komplecie 5 śrub tytanowych gąbczastych o długości od 20 mm do 50 mm.</t>
  </si>
  <si>
    <t xml:space="preserve">Jałowy, gotowy do użycia roztwór do płukania  śródoperacyjnego w pierwotnej i  rewizyjnej artroplastyce biodra i kolana,baru i rekonstrukcji piersi zapobigający zakażeniom. W składzie zawierający roztwór Ringera i PHMB 0,04% (polihaeksanidynę), możliwość płukania ręcznego lub pulsacyjnego przez jednorazowy system do płukania ran </t>
  </si>
  <si>
    <t>płyn 250 ml</t>
  </si>
  <si>
    <t xml:space="preserve">Automat bateryjny do płukania ran. </t>
  </si>
  <si>
    <t>Cement kostny z gentamycyną mieszany próżniowo 60g - Całkowicie hermetyczny system do próżniowego mieszania i podawania cementu, zawierający fabrycznie umieszczony wewnątrz cement z gentamycyną o wadze 60g. System nie wymagający stosowania pompy próżniowej. Stosunek proszku do płynu 3:1.</t>
  </si>
  <si>
    <t>Jednorazowe ostrze piły oscylacyjnej dedykowane do istrumentarium.</t>
  </si>
  <si>
    <t>Spacery kolanowe  z gentamycyną– fabrycznie sterylne i gotowe do użycia- 3 rozmiary. Szerokość tacy piszczelowej od 60mm do 80mm włącznie. Dawka gentamycyny zwiększająca się wraz z rozmiarem ( od 0,9g do 1,8g)</t>
  </si>
  <si>
    <t>Spacer kolanowy fabrycznie sterylny, posiadający część udową i piszczelową, zawierający dwa antybiotyki: gentamycynę i wankomycynę.  Szerokość tacy piszczelowej od 60mm do 90mm włącznie. Dawka gentamycyny zwiększająca się wraz z rozmiarem (od 0,9g do 2,7 g).</t>
  </si>
  <si>
    <t>Spacer biodrowy fabrycznie sterylny , zawierający dwa antybiotyki: gentamycynę i wankomycynę. Dostepny przynajmniej w 6 rozmiarach (3 z krótkim trzpieniem i 3 z długim trzpieniem). Wewnątrz spacera znajduje się trzpień ze stali szlachetnej pozwalający na częściowe obciążanie.</t>
  </si>
  <si>
    <t>Spacery biodrowe z gentamycyną – fabrycznie sterylne i gotowe do użycia- 12 rozmiarów. Każdy z metalowym trzpieniem wewnątrz, umożliwiającym częściowe obciążanie kończyny. Dostępne  3 rozmiary z krótkim trzpieniem ( do 98 mm włącznie) oraz 3 z długim trzpieniem ( do 211 mm włącznie). Niezależnie każdy spacer ( z długim  i krótkim trzpieniem) dostępny w wersji o przekroju prostokątnym ( spłaszczony w projekcji A-P). Dawka gentamycyny zwiększająca się wraz z rozmiarem- od 1,1g do 3,2g.</t>
  </si>
  <si>
    <t>Grotowkręty kostne samogwintujące , samowiercące , stal austenityczna (ø3-4 mm  dł. 60-180 mm) średnice gwintu-10-50mm.</t>
  </si>
  <si>
    <t>Grotowkręty kostne stalowe,ze stali austenitycznej ,  samowiercące i samogwintujące( ø5 mm, 6 mm, dł. 120-250 mm)srednice gwintu 30-80mm.</t>
  </si>
  <si>
    <t>Grotowkręty kostne stalowe ze stali austenitycznej,  dwustronne, ø 4/5 mm, długość : 250 x50 mm,  ø 5/6 mm długość : 300x40 mm.</t>
  </si>
  <si>
    <t>Grotowkręty kostne stalowe, ze stali austenitycznej , samowiercące ,hybrydowe o zmniejszonej średnicy gwintu ,  ø 4/5 mm, długość 150x40mm , ø 3/5 mm, długość 120x20 mm.</t>
  </si>
  <si>
    <t>Grotowkręty kostne stalowe, ze stali austenitycznej , samowiercące ,hybrydowe - o zmniejszonej średnicy gwintu ,gąbczaste  ø5/6 mm 250x70.</t>
  </si>
  <si>
    <t>Grotowkręty kostne tytanowe, ø5 mm x 120,150, 180.</t>
  </si>
  <si>
    <t>płyn 1000 ml</t>
  </si>
  <si>
    <t>Grotowkręty kostne do stabilizatorów zewnętrznych</t>
  </si>
  <si>
    <t>pakiet 1</t>
  </si>
  <si>
    <t>ZP/PN/2019/70-ORTOPEDIA IV</t>
  </si>
  <si>
    <t>Załącznik nr 1 do SIWZ</t>
  </si>
  <si>
    <t xml:space="preserve">* dla pakietu nr 1  na czas trwania kontraktu, oferent użyczy instrumentarium 
i napęd akumulatorowy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</si>
</sst>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.00\ [$zł-415];[Red]\-#,##0.00\ [$zł-415]"/>
  </numFmts>
  <fonts count="17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Arial1"/>
      <charset val="238"/>
    </font>
    <font>
      <sz val="11"/>
      <color indexed="8"/>
      <name val="Arial2"/>
      <charset val="238"/>
    </font>
    <font>
      <b/>
      <sz val="12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indexed="8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rgb="FF0070C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8" fillId="0" borderId="0"/>
  </cellStyleXfs>
  <cellXfs count="52">
    <xf numFmtId="0" fontId="0" fillId="0" borderId="0" xfId="0"/>
    <xf numFmtId="0" fontId="4" fillId="0" borderId="0" xfId="0" applyFont="1" applyAlignment="1">
      <alignment vertical="center"/>
    </xf>
    <xf numFmtId="165" fontId="9" fillId="0" borderId="0" xfId="2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0" fontId="10" fillId="0" borderId="0" xfId="0" applyFont="1" applyAlignment="1">
      <alignment vertical="center"/>
    </xf>
    <xf numFmtId="164" fontId="10" fillId="0" borderId="4" xfId="0" applyNumberFormat="1" applyFont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3" fontId="12" fillId="3" borderId="1" xfId="1" applyNumberFormat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44" fontId="12" fillId="3" borderId="1" xfId="1" applyNumberFormat="1" applyFont="1" applyFill="1" applyBorder="1" applyAlignment="1">
      <alignment horizontal="center" vertical="center" wrapText="1"/>
    </xf>
    <xf numFmtId="44" fontId="13" fillId="3" borderId="1" xfId="1" applyNumberFormat="1" applyFont="1" applyFill="1" applyBorder="1" applyAlignment="1">
      <alignment horizontal="center" vertical="center" wrapText="1"/>
    </xf>
    <xf numFmtId="9" fontId="13" fillId="3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9" fontId="10" fillId="0" borderId="0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11" fillId="4" borderId="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165" fontId="9" fillId="0" borderId="4" xfId="2" applyNumberFormat="1" applyFont="1" applyFill="1" applyBorder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left" vertical="center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6" fillId="0" borderId="2" xfId="0" applyFont="1" applyBorder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4">
    <cellStyle name="Normalny" xfId="0" builtinId="0"/>
    <cellStyle name="Normalny 3" xfId="2"/>
    <cellStyle name="Normalny 4" xfId="3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view="pageBreakPreview" topLeftCell="A34" zoomScale="84" zoomScaleNormal="100" zoomScaleSheetLayoutView="84" workbookViewId="0">
      <selection activeCell="G34" sqref="G34"/>
    </sheetView>
  </sheetViews>
  <sheetFormatPr defaultRowHeight="15"/>
  <cols>
    <col min="1" max="1" width="8" style="25" customWidth="1"/>
    <col min="2" max="2" width="69.5703125" customWidth="1"/>
    <col min="3" max="3" width="7.140625" customWidth="1"/>
    <col min="4" max="4" width="6.5703125" customWidth="1"/>
    <col min="5" max="5" width="11" bestFit="1" customWidth="1"/>
    <col min="6" max="6" width="13.42578125" bestFit="1" customWidth="1"/>
    <col min="7" max="7" width="7.7109375" customWidth="1"/>
    <col min="8" max="8" width="12.85546875" customWidth="1"/>
    <col min="9" max="9" width="13.42578125" bestFit="1" customWidth="1"/>
    <col min="10" max="10" width="16.42578125" customWidth="1"/>
    <col min="11" max="11" width="12.28515625" customWidth="1"/>
    <col min="12" max="12" width="14.7109375" customWidth="1"/>
    <col min="13" max="13" width="14.42578125" customWidth="1"/>
  </cols>
  <sheetData>
    <row r="1" spans="1:14" s="39" customFormat="1" ht="21">
      <c r="A1" s="41" t="s">
        <v>58</v>
      </c>
      <c r="B1" s="41"/>
      <c r="C1" s="41"/>
      <c r="D1" s="41"/>
      <c r="E1" s="41"/>
      <c r="F1" s="42" t="s">
        <v>59</v>
      </c>
      <c r="G1" s="42"/>
      <c r="H1" s="42"/>
      <c r="I1" s="42"/>
      <c r="J1" s="42"/>
      <c r="K1" s="42"/>
      <c r="L1" s="42"/>
      <c r="M1" s="42"/>
      <c r="N1" s="42"/>
    </row>
    <row r="2" spans="1:14" ht="15.75">
      <c r="A2" s="4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39.950000000000003" customHeight="1">
      <c r="A3" s="23"/>
      <c r="B3" s="40" t="s">
        <v>57</v>
      </c>
      <c r="C3" s="46"/>
      <c r="D3" s="46"/>
      <c r="E3" s="46"/>
      <c r="F3" s="46"/>
      <c r="G3" s="46"/>
      <c r="H3" s="46"/>
      <c r="I3" s="46"/>
      <c r="J3" s="46"/>
      <c r="K3" s="46"/>
      <c r="L3" s="1"/>
      <c r="M3" s="1"/>
    </row>
    <row r="4" spans="1:14" ht="60">
      <c r="A4" s="17" t="s">
        <v>16</v>
      </c>
      <c r="B4" s="17" t="s">
        <v>0</v>
      </c>
      <c r="C4" s="18" t="s">
        <v>1</v>
      </c>
      <c r="D4" s="19" t="s">
        <v>2</v>
      </c>
      <c r="E4" s="20" t="s">
        <v>3</v>
      </c>
      <c r="F4" s="21" t="s">
        <v>4</v>
      </c>
      <c r="G4" s="22" t="s">
        <v>5</v>
      </c>
      <c r="H4" s="21" t="s">
        <v>6</v>
      </c>
      <c r="I4" s="21" t="s">
        <v>7</v>
      </c>
      <c r="J4" s="16" t="s">
        <v>8</v>
      </c>
      <c r="K4" s="16" t="s">
        <v>9</v>
      </c>
      <c r="L4" s="16" t="s">
        <v>10</v>
      </c>
      <c r="M4" s="16" t="s">
        <v>11</v>
      </c>
      <c r="N4" s="16" t="s">
        <v>12</v>
      </c>
    </row>
    <row r="5" spans="1:14" ht="30" customHeight="1">
      <c r="A5" s="26"/>
      <c r="B5" s="27" t="s">
        <v>17</v>
      </c>
      <c r="C5" s="47"/>
      <c r="D5" s="48"/>
      <c r="E5" s="48"/>
      <c r="F5" s="48"/>
      <c r="G5" s="48"/>
      <c r="H5" s="48"/>
      <c r="I5" s="48"/>
      <c r="J5" s="48"/>
      <c r="K5" s="48"/>
      <c r="L5" s="48"/>
      <c r="M5" s="48"/>
      <c r="N5" s="49"/>
    </row>
    <row r="6" spans="1:14" ht="91.5" customHeight="1">
      <c r="A6" s="24">
        <v>1</v>
      </c>
      <c r="B6" s="4" t="s">
        <v>18</v>
      </c>
      <c r="C6" s="5">
        <v>120</v>
      </c>
      <c r="D6" s="3" t="s">
        <v>14</v>
      </c>
      <c r="E6" s="11">
        <v>0</v>
      </c>
      <c r="F6" s="11">
        <f t="shared" ref="F6:F17" si="0">E6*C6</f>
        <v>0</v>
      </c>
      <c r="G6" s="10">
        <v>0.08</v>
      </c>
      <c r="H6" s="11">
        <f t="shared" ref="H6:H17" si="1">F6*G6</f>
        <v>0</v>
      </c>
      <c r="I6" s="11">
        <f t="shared" ref="I6:I17" si="2">F6+H6</f>
        <v>0</v>
      </c>
      <c r="J6" s="15"/>
      <c r="K6" s="5"/>
      <c r="L6" s="14"/>
      <c r="M6" s="15"/>
      <c r="N6" s="6"/>
    </row>
    <row r="7" spans="1:14" ht="50.1" customHeight="1">
      <c r="A7" s="24">
        <v>2</v>
      </c>
      <c r="B7" s="4" t="s">
        <v>19</v>
      </c>
      <c r="C7" s="5">
        <v>120</v>
      </c>
      <c r="D7" s="3" t="s">
        <v>14</v>
      </c>
      <c r="E7" s="11">
        <v>0</v>
      </c>
      <c r="F7" s="11">
        <f t="shared" si="0"/>
        <v>0</v>
      </c>
      <c r="G7" s="10">
        <v>0.08</v>
      </c>
      <c r="H7" s="11">
        <f t="shared" si="1"/>
        <v>0</v>
      </c>
      <c r="I7" s="11">
        <f t="shared" si="2"/>
        <v>0</v>
      </c>
      <c r="J7" s="15"/>
      <c r="K7" s="5"/>
      <c r="L7" s="14"/>
      <c r="M7" s="15"/>
      <c r="N7" s="6"/>
    </row>
    <row r="8" spans="1:14" ht="90">
      <c r="A8" s="24">
        <v>3</v>
      </c>
      <c r="B8" s="4" t="s">
        <v>20</v>
      </c>
      <c r="C8" s="5">
        <v>10</v>
      </c>
      <c r="D8" s="3" t="s">
        <v>14</v>
      </c>
      <c r="E8" s="11">
        <v>0</v>
      </c>
      <c r="F8" s="11">
        <f t="shared" si="0"/>
        <v>0</v>
      </c>
      <c r="G8" s="10">
        <v>0.08</v>
      </c>
      <c r="H8" s="11">
        <f t="shared" si="1"/>
        <v>0</v>
      </c>
      <c r="I8" s="11">
        <f t="shared" si="2"/>
        <v>0</v>
      </c>
      <c r="J8" s="15"/>
      <c r="K8" s="5"/>
      <c r="L8" s="14"/>
      <c r="M8" s="15"/>
      <c r="N8" s="6"/>
    </row>
    <row r="9" spans="1:14" ht="50.1" customHeight="1">
      <c r="A9" s="24">
        <v>4</v>
      </c>
      <c r="B9" s="4" t="s">
        <v>21</v>
      </c>
      <c r="C9" s="5">
        <v>10</v>
      </c>
      <c r="D9" s="3" t="s">
        <v>14</v>
      </c>
      <c r="E9" s="11">
        <v>0</v>
      </c>
      <c r="F9" s="11">
        <f t="shared" si="0"/>
        <v>0</v>
      </c>
      <c r="G9" s="10">
        <v>0.08</v>
      </c>
      <c r="H9" s="11">
        <f t="shared" si="1"/>
        <v>0</v>
      </c>
      <c r="I9" s="11">
        <f t="shared" si="2"/>
        <v>0</v>
      </c>
      <c r="J9" s="15"/>
      <c r="K9" s="5"/>
      <c r="L9" s="14"/>
      <c r="M9" s="15"/>
      <c r="N9" s="6"/>
    </row>
    <row r="10" spans="1:14" ht="75" customHeight="1">
      <c r="A10" s="24">
        <v>5</v>
      </c>
      <c r="B10" s="4" t="s">
        <v>22</v>
      </c>
      <c r="C10" s="5">
        <v>130</v>
      </c>
      <c r="D10" s="3" t="s">
        <v>14</v>
      </c>
      <c r="E10" s="11">
        <v>0</v>
      </c>
      <c r="F10" s="11">
        <f t="shared" si="0"/>
        <v>0</v>
      </c>
      <c r="G10" s="10">
        <v>0.08</v>
      </c>
      <c r="H10" s="11">
        <f t="shared" si="1"/>
        <v>0</v>
      </c>
      <c r="I10" s="11">
        <f t="shared" si="2"/>
        <v>0</v>
      </c>
      <c r="J10" s="15"/>
      <c r="K10" s="5"/>
      <c r="L10" s="14"/>
      <c r="M10" s="15"/>
      <c r="N10" s="6"/>
    </row>
    <row r="11" spans="1:14" ht="50.1" customHeight="1">
      <c r="A11" s="24">
        <v>6</v>
      </c>
      <c r="B11" s="4" t="s">
        <v>23</v>
      </c>
      <c r="C11" s="5">
        <v>15</v>
      </c>
      <c r="D11" s="3" t="s">
        <v>14</v>
      </c>
      <c r="E11" s="11">
        <v>0</v>
      </c>
      <c r="F11" s="11">
        <f t="shared" si="0"/>
        <v>0</v>
      </c>
      <c r="G11" s="10">
        <v>0.08</v>
      </c>
      <c r="H11" s="11">
        <f t="shared" si="1"/>
        <v>0</v>
      </c>
      <c r="I11" s="11">
        <f t="shared" si="2"/>
        <v>0</v>
      </c>
      <c r="J11" s="15"/>
      <c r="K11" s="5"/>
      <c r="L11" s="14"/>
      <c r="M11" s="15"/>
      <c r="N11" s="6"/>
    </row>
    <row r="12" spans="1:14" ht="50.1" customHeight="1">
      <c r="A12" s="24">
        <v>7</v>
      </c>
      <c r="B12" s="4" t="s">
        <v>24</v>
      </c>
      <c r="C12" s="5">
        <v>5</v>
      </c>
      <c r="D12" s="3" t="s">
        <v>14</v>
      </c>
      <c r="E12" s="11">
        <v>0</v>
      </c>
      <c r="F12" s="11">
        <f t="shared" si="0"/>
        <v>0</v>
      </c>
      <c r="G12" s="10">
        <v>0.08</v>
      </c>
      <c r="H12" s="11">
        <f t="shared" si="1"/>
        <v>0</v>
      </c>
      <c r="I12" s="11">
        <f t="shared" si="2"/>
        <v>0</v>
      </c>
      <c r="J12" s="15"/>
      <c r="K12" s="5"/>
      <c r="L12" s="14"/>
      <c r="M12" s="15"/>
      <c r="N12" s="6"/>
    </row>
    <row r="13" spans="1:14" ht="50.1" customHeight="1">
      <c r="A13" s="24">
        <v>8</v>
      </c>
      <c r="B13" s="4" t="s">
        <v>25</v>
      </c>
      <c r="C13" s="5">
        <v>5</v>
      </c>
      <c r="D13" s="3" t="s">
        <v>14</v>
      </c>
      <c r="E13" s="11">
        <v>0</v>
      </c>
      <c r="F13" s="11">
        <f t="shared" si="0"/>
        <v>0</v>
      </c>
      <c r="G13" s="10">
        <v>0.08</v>
      </c>
      <c r="H13" s="11">
        <f t="shared" si="1"/>
        <v>0</v>
      </c>
      <c r="I13" s="11">
        <f t="shared" si="2"/>
        <v>0</v>
      </c>
      <c r="J13" s="15"/>
      <c r="K13" s="5"/>
      <c r="L13" s="14"/>
      <c r="M13" s="15"/>
      <c r="N13" s="6"/>
    </row>
    <row r="14" spans="1:14" ht="50.1" customHeight="1">
      <c r="A14" s="24">
        <v>9</v>
      </c>
      <c r="B14" s="4" t="s">
        <v>26</v>
      </c>
      <c r="C14" s="5">
        <v>2</v>
      </c>
      <c r="D14" s="3" t="s">
        <v>14</v>
      </c>
      <c r="E14" s="11">
        <v>0</v>
      </c>
      <c r="F14" s="11">
        <f t="shared" si="0"/>
        <v>0</v>
      </c>
      <c r="G14" s="10">
        <v>0.08</v>
      </c>
      <c r="H14" s="11">
        <f t="shared" si="1"/>
        <v>0</v>
      </c>
      <c r="I14" s="11">
        <f t="shared" si="2"/>
        <v>0</v>
      </c>
      <c r="J14" s="15"/>
      <c r="K14" s="5"/>
      <c r="L14" s="14"/>
      <c r="M14" s="15"/>
      <c r="N14" s="6"/>
    </row>
    <row r="15" spans="1:14" ht="50.1" customHeight="1">
      <c r="A15" s="24">
        <v>10</v>
      </c>
      <c r="B15" s="4" t="s">
        <v>27</v>
      </c>
      <c r="C15" s="5">
        <v>25</v>
      </c>
      <c r="D15" s="3" t="s">
        <v>14</v>
      </c>
      <c r="E15" s="11">
        <v>0</v>
      </c>
      <c r="F15" s="11">
        <f t="shared" si="0"/>
        <v>0</v>
      </c>
      <c r="G15" s="10">
        <v>0.08</v>
      </c>
      <c r="H15" s="11">
        <f t="shared" si="1"/>
        <v>0</v>
      </c>
      <c r="I15" s="11">
        <f t="shared" si="2"/>
        <v>0</v>
      </c>
      <c r="J15" s="15"/>
      <c r="K15" s="5"/>
      <c r="L15" s="14"/>
      <c r="M15" s="15"/>
      <c r="N15" s="6"/>
    </row>
    <row r="16" spans="1:14" ht="50.1" customHeight="1">
      <c r="A16" s="24">
        <v>11</v>
      </c>
      <c r="B16" s="4" t="s">
        <v>28</v>
      </c>
      <c r="C16" s="5">
        <v>2</v>
      </c>
      <c r="D16" s="3" t="s">
        <v>14</v>
      </c>
      <c r="E16" s="11">
        <v>0</v>
      </c>
      <c r="F16" s="11">
        <f t="shared" si="0"/>
        <v>0</v>
      </c>
      <c r="G16" s="10">
        <v>0.08</v>
      </c>
      <c r="H16" s="11">
        <f t="shared" si="1"/>
        <v>0</v>
      </c>
      <c r="I16" s="11">
        <f t="shared" si="2"/>
        <v>0</v>
      </c>
      <c r="J16" s="15"/>
      <c r="K16" s="5"/>
      <c r="L16" s="14"/>
      <c r="M16" s="15"/>
      <c r="N16" s="6"/>
    </row>
    <row r="17" spans="1:14" ht="30" customHeight="1">
      <c r="A17" s="24">
        <v>12</v>
      </c>
      <c r="B17" s="4" t="s">
        <v>29</v>
      </c>
      <c r="C17" s="5">
        <v>10</v>
      </c>
      <c r="D17" s="3" t="s">
        <v>14</v>
      </c>
      <c r="E17" s="11">
        <v>0</v>
      </c>
      <c r="F17" s="11">
        <f t="shared" si="0"/>
        <v>0</v>
      </c>
      <c r="G17" s="10">
        <v>0.08</v>
      </c>
      <c r="H17" s="11">
        <f t="shared" si="1"/>
        <v>0</v>
      </c>
      <c r="I17" s="11">
        <f t="shared" si="2"/>
        <v>0</v>
      </c>
      <c r="J17" s="15"/>
      <c r="K17" s="5"/>
      <c r="L17" s="14"/>
      <c r="M17" s="15"/>
      <c r="N17" s="6"/>
    </row>
    <row r="18" spans="1:14" ht="39.950000000000003" customHeight="1">
      <c r="A18" s="26"/>
      <c r="B18" s="27" t="s">
        <v>30</v>
      </c>
      <c r="C18" s="47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9"/>
    </row>
    <row r="19" spans="1:14" ht="219.95" customHeight="1">
      <c r="A19" s="24">
        <v>13</v>
      </c>
      <c r="B19" s="4" t="s">
        <v>31</v>
      </c>
      <c r="C19" s="5">
        <v>3</v>
      </c>
      <c r="D19" s="3" t="s">
        <v>32</v>
      </c>
      <c r="E19" s="11">
        <v>0</v>
      </c>
      <c r="F19" s="11">
        <f>E19*C19</f>
        <v>0</v>
      </c>
      <c r="G19" s="10">
        <v>0.08</v>
      </c>
      <c r="H19" s="11">
        <f>F19*G19</f>
        <v>0</v>
      </c>
      <c r="I19" s="11">
        <f>F19+H19</f>
        <v>0</v>
      </c>
      <c r="J19" s="15"/>
      <c r="K19" s="5"/>
      <c r="L19" s="14"/>
      <c r="M19" s="15"/>
      <c r="N19" s="6"/>
    </row>
    <row r="20" spans="1:14" ht="219.95" customHeight="1">
      <c r="A20" s="24">
        <v>14</v>
      </c>
      <c r="B20" s="4" t="s">
        <v>33</v>
      </c>
      <c r="C20" s="5">
        <v>1</v>
      </c>
      <c r="D20" s="3" t="s">
        <v>32</v>
      </c>
      <c r="E20" s="11">
        <v>0</v>
      </c>
      <c r="F20" s="35">
        <f>E20*C20</f>
        <v>0</v>
      </c>
      <c r="G20" s="10">
        <v>0.08</v>
      </c>
      <c r="H20" s="11">
        <f>F20*G20</f>
        <v>0</v>
      </c>
      <c r="I20" s="11">
        <f>F20+H20</f>
        <v>0</v>
      </c>
      <c r="J20" s="15"/>
      <c r="K20" s="5"/>
      <c r="L20" s="14"/>
      <c r="M20" s="15"/>
      <c r="N20" s="6"/>
    </row>
    <row r="21" spans="1:14" ht="39.950000000000003" customHeight="1">
      <c r="A21" s="26"/>
      <c r="B21" s="27" t="s">
        <v>34</v>
      </c>
      <c r="C21" s="47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</row>
    <row r="22" spans="1:14" ht="265.5" customHeight="1">
      <c r="A22" s="24">
        <v>15</v>
      </c>
      <c r="B22" s="4" t="s">
        <v>35</v>
      </c>
      <c r="C22" s="5">
        <v>2</v>
      </c>
      <c r="D22" s="3" t="s">
        <v>32</v>
      </c>
      <c r="E22" s="11">
        <v>0</v>
      </c>
      <c r="F22" s="11">
        <f>E22*C22</f>
        <v>0</v>
      </c>
      <c r="G22" s="10">
        <v>0.08</v>
      </c>
      <c r="H22" s="11">
        <f t="shared" ref="H22" si="3">F22*G22</f>
        <v>0</v>
      </c>
      <c r="I22" s="11">
        <f t="shared" ref="I22" si="4">F22+H22</f>
        <v>0</v>
      </c>
      <c r="J22" s="15"/>
      <c r="K22" s="5"/>
      <c r="L22" s="14"/>
      <c r="M22" s="15"/>
      <c r="N22" s="6"/>
    </row>
    <row r="23" spans="1:14" ht="39.950000000000003" customHeight="1">
      <c r="A23" s="26"/>
      <c r="B23" s="27" t="s">
        <v>34</v>
      </c>
      <c r="C23" s="47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</row>
    <row r="24" spans="1:14" ht="50.1" customHeight="1">
      <c r="A24" s="24">
        <v>16</v>
      </c>
      <c r="B24" s="50" t="s">
        <v>40</v>
      </c>
      <c r="C24" s="5">
        <v>100</v>
      </c>
      <c r="D24" s="24" t="s">
        <v>41</v>
      </c>
      <c r="E24" s="11">
        <v>0</v>
      </c>
      <c r="F24" s="11">
        <f t="shared" ref="F24:F32" si="5">E24*C24</f>
        <v>0</v>
      </c>
      <c r="G24" s="10">
        <v>0.08</v>
      </c>
      <c r="H24" s="11">
        <f t="shared" ref="H24:H32" si="6">F24*G24</f>
        <v>0</v>
      </c>
      <c r="I24" s="11">
        <f t="shared" ref="I24:I32" si="7">F24+H24</f>
        <v>0</v>
      </c>
      <c r="J24" s="15"/>
      <c r="K24" s="5"/>
      <c r="L24" s="14"/>
      <c r="M24" s="15"/>
      <c r="N24" s="6"/>
    </row>
    <row r="25" spans="1:14" ht="50.1" customHeight="1">
      <c r="A25" s="24">
        <v>17</v>
      </c>
      <c r="B25" s="51"/>
      <c r="C25" s="5">
        <v>260</v>
      </c>
      <c r="D25" s="24" t="s">
        <v>55</v>
      </c>
      <c r="E25" s="11">
        <v>0</v>
      </c>
      <c r="F25" s="11">
        <f t="shared" si="5"/>
        <v>0</v>
      </c>
      <c r="G25" s="10">
        <v>0.08</v>
      </c>
      <c r="H25" s="11">
        <f t="shared" si="6"/>
        <v>0</v>
      </c>
      <c r="I25" s="11">
        <f t="shared" si="7"/>
        <v>0</v>
      </c>
      <c r="J25" s="15"/>
      <c r="K25" s="5"/>
      <c r="L25" s="14"/>
      <c r="M25" s="15"/>
      <c r="N25" s="6"/>
    </row>
    <row r="26" spans="1:14" ht="39.950000000000003" customHeight="1">
      <c r="A26" s="24">
        <v>18</v>
      </c>
      <c r="B26" s="4" t="s">
        <v>42</v>
      </c>
      <c r="C26" s="5">
        <v>260</v>
      </c>
      <c r="D26" s="3" t="s">
        <v>14</v>
      </c>
      <c r="E26" s="11">
        <v>0</v>
      </c>
      <c r="F26" s="11">
        <f t="shared" si="5"/>
        <v>0</v>
      </c>
      <c r="G26" s="10">
        <v>0.08</v>
      </c>
      <c r="H26" s="11">
        <f t="shared" si="6"/>
        <v>0</v>
      </c>
      <c r="I26" s="11">
        <f t="shared" si="7"/>
        <v>0</v>
      </c>
      <c r="J26" s="15"/>
      <c r="K26" s="5"/>
      <c r="L26" s="14"/>
      <c r="M26" s="15"/>
      <c r="N26" s="6"/>
    </row>
    <row r="27" spans="1:14" ht="99.95" customHeight="1">
      <c r="A27" s="24">
        <v>19</v>
      </c>
      <c r="B27" s="4" t="s">
        <v>43</v>
      </c>
      <c r="C27" s="5">
        <v>150</v>
      </c>
      <c r="D27" s="3" t="s">
        <v>14</v>
      </c>
      <c r="E27" s="11">
        <v>0</v>
      </c>
      <c r="F27" s="11">
        <f t="shared" si="5"/>
        <v>0</v>
      </c>
      <c r="G27" s="10">
        <v>0.08</v>
      </c>
      <c r="H27" s="11">
        <f t="shared" si="6"/>
        <v>0</v>
      </c>
      <c r="I27" s="11">
        <f t="shared" si="7"/>
        <v>0</v>
      </c>
      <c r="J27" s="15"/>
      <c r="K27" s="5"/>
      <c r="L27" s="14"/>
      <c r="M27" s="15"/>
      <c r="N27" s="6"/>
    </row>
    <row r="28" spans="1:14" ht="39.950000000000003" customHeight="1">
      <c r="A28" s="24">
        <v>20</v>
      </c>
      <c r="B28" s="4" t="s">
        <v>44</v>
      </c>
      <c r="C28" s="5">
        <v>130</v>
      </c>
      <c r="D28" s="3" t="s">
        <v>14</v>
      </c>
      <c r="E28" s="11">
        <v>0</v>
      </c>
      <c r="F28" s="11">
        <f t="shared" si="5"/>
        <v>0</v>
      </c>
      <c r="G28" s="10">
        <v>0.08</v>
      </c>
      <c r="H28" s="11">
        <f t="shared" si="6"/>
        <v>0</v>
      </c>
      <c r="I28" s="11">
        <f t="shared" si="7"/>
        <v>0</v>
      </c>
      <c r="J28" s="15"/>
      <c r="K28" s="5"/>
      <c r="L28" s="14"/>
      <c r="M28" s="15"/>
      <c r="N28" s="6"/>
    </row>
    <row r="29" spans="1:14" ht="80.099999999999994" customHeight="1">
      <c r="A29" s="24">
        <v>21</v>
      </c>
      <c r="B29" s="4" t="s">
        <v>45</v>
      </c>
      <c r="C29" s="5">
        <v>15</v>
      </c>
      <c r="D29" s="3" t="s">
        <v>14</v>
      </c>
      <c r="E29" s="11">
        <v>0</v>
      </c>
      <c r="F29" s="11">
        <f t="shared" si="5"/>
        <v>0</v>
      </c>
      <c r="G29" s="10">
        <v>0.08</v>
      </c>
      <c r="H29" s="11">
        <f t="shared" si="6"/>
        <v>0</v>
      </c>
      <c r="I29" s="11">
        <f t="shared" si="7"/>
        <v>0</v>
      </c>
      <c r="J29" s="15"/>
      <c r="K29" s="5"/>
      <c r="L29" s="14"/>
      <c r="M29" s="15"/>
      <c r="N29" s="6"/>
    </row>
    <row r="30" spans="1:14" ht="80.099999999999994" customHeight="1">
      <c r="A30" s="24">
        <v>22</v>
      </c>
      <c r="B30" s="4" t="s">
        <v>46</v>
      </c>
      <c r="C30" s="5">
        <v>15</v>
      </c>
      <c r="D30" s="3" t="s">
        <v>14</v>
      </c>
      <c r="E30" s="11">
        <v>0</v>
      </c>
      <c r="F30" s="11">
        <f t="shared" si="5"/>
        <v>0</v>
      </c>
      <c r="G30" s="10">
        <v>0.08</v>
      </c>
      <c r="H30" s="11">
        <f t="shared" si="6"/>
        <v>0</v>
      </c>
      <c r="I30" s="11">
        <f t="shared" si="7"/>
        <v>0</v>
      </c>
      <c r="J30" s="15"/>
      <c r="K30" s="5"/>
      <c r="L30" s="14"/>
      <c r="M30" s="15"/>
      <c r="N30" s="6"/>
    </row>
    <row r="31" spans="1:14" ht="80.099999999999994" customHeight="1">
      <c r="A31" s="24">
        <v>23</v>
      </c>
      <c r="B31" s="4" t="s">
        <v>47</v>
      </c>
      <c r="C31" s="5">
        <v>15</v>
      </c>
      <c r="D31" s="3" t="s">
        <v>14</v>
      </c>
      <c r="E31" s="11">
        <v>0</v>
      </c>
      <c r="F31" s="11">
        <f t="shared" si="5"/>
        <v>0</v>
      </c>
      <c r="G31" s="10">
        <v>0.08</v>
      </c>
      <c r="H31" s="11">
        <f t="shared" si="6"/>
        <v>0</v>
      </c>
      <c r="I31" s="11">
        <f t="shared" si="7"/>
        <v>0</v>
      </c>
      <c r="J31" s="15"/>
      <c r="K31" s="5"/>
      <c r="L31" s="14"/>
      <c r="M31" s="15"/>
      <c r="N31" s="6"/>
    </row>
    <row r="32" spans="1:14" ht="150" customHeight="1">
      <c r="A32" s="24">
        <v>24</v>
      </c>
      <c r="B32" s="4" t="s">
        <v>48</v>
      </c>
      <c r="C32" s="5">
        <v>15</v>
      </c>
      <c r="D32" s="3" t="s">
        <v>14</v>
      </c>
      <c r="E32" s="11">
        <v>0</v>
      </c>
      <c r="F32" s="11">
        <f t="shared" si="5"/>
        <v>0</v>
      </c>
      <c r="G32" s="10">
        <v>0.08</v>
      </c>
      <c r="H32" s="11">
        <f t="shared" si="6"/>
        <v>0</v>
      </c>
      <c r="I32" s="11">
        <f t="shared" si="7"/>
        <v>0</v>
      </c>
      <c r="J32" s="15"/>
      <c r="K32" s="5"/>
      <c r="L32" s="14"/>
      <c r="M32" s="15"/>
      <c r="N32" s="6"/>
    </row>
    <row r="33" spans="1:14" ht="39.950000000000003" customHeight="1">
      <c r="A33" s="26"/>
      <c r="B33" s="27" t="s">
        <v>36</v>
      </c>
      <c r="C33" s="47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9"/>
    </row>
    <row r="34" spans="1:14" ht="219.75" customHeight="1">
      <c r="A34" s="24">
        <v>25</v>
      </c>
      <c r="B34" s="4" t="s">
        <v>37</v>
      </c>
      <c r="C34" s="5">
        <v>10</v>
      </c>
      <c r="D34" s="3" t="s">
        <v>14</v>
      </c>
      <c r="E34" s="11">
        <v>0</v>
      </c>
      <c r="F34" s="11">
        <f t="shared" ref="F34:F36" si="8">E34*C34</f>
        <v>0</v>
      </c>
      <c r="G34" s="10">
        <v>0.08</v>
      </c>
      <c r="H34" s="11">
        <f t="shared" ref="H34:H36" si="9">F34*G34</f>
        <v>0</v>
      </c>
      <c r="I34" s="11">
        <f t="shared" ref="I34:I36" si="10">F34+H34</f>
        <v>0</v>
      </c>
      <c r="J34" s="15"/>
      <c r="K34" s="5"/>
      <c r="L34" s="14"/>
      <c r="M34" s="15"/>
      <c r="N34" s="6"/>
    </row>
    <row r="35" spans="1:14" ht="80.099999999999994" customHeight="1">
      <c r="A35" s="24">
        <v>26</v>
      </c>
      <c r="B35" s="4" t="s">
        <v>38</v>
      </c>
      <c r="C35" s="5">
        <v>10</v>
      </c>
      <c r="D35" s="3" t="s">
        <v>14</v>
      </c>
      <c r="E35" s="11">
        <v>0</v>
      </c>
      <c r="F35" s="11">
        <f t="shared" si="8"/>
        <v>0</v>
      </c>
      <c r="G35" s="10">
        <v>0.08</v>
      </c>
      <c r="H35" s="11">
        <f t="shared" si="9"/>
        <v>0</v>
      </c>
      <c r="I35" s="11">
        <f t="shared" si="10"/>
        <v>0</v>
      </c>
      <c r="J35" s="15"/>
      <c r="K35" s="5"/>
      <c r="L35" s="14"/>
      <c r="M35" s="15"/>
      <c r="N35" s="6"/>
    </row>
    <row r="36" spans="1:14" ht="80.099999999999994" customHeight="1">
      <c r="A36" s="24">
        <v>27</v>
      </c>
      <c r="B36" s="4" t="s">
        <v>39</v>
      </c>
      <c r="C36" s="5">
        <v>10</v>
      </c>
      <c r="D36" s="3" t="s">
        <v>14</v>
      </c>
      <c r="E36" s="11">
        <v>0</v>
      </c>
      <c r="F36" s="11">
        <f t="shared" si="8"/>
        <v>0</v>
      </c>
      <c r="G36" s="10">
        <v>0.08</v>
      </c>
      <c r="H36" s="11">
        <f t="shared" si="9"/>
        <v>0</v>
      </c>
      <c r="I36" s="11">
        <f t="shared" si="10"/>
        <v>0</v>
      </c>
      <c r="J36" s="15"/>
      <c r="K36" s="5"/>
      <c r="L36" s="14"/>
      <c r="M36" s="15"/>
      <c r="N36" s="6"/>
    </row>
    <row r="37" spans="1:14" ht="39.950000000000003" customHeight="1">
      <c r="A37" s="28"/>
      <c r="B37" s="37" t="s">
        <v>60</v>
      </c>
      <c r="C37" s="29"/>
      <c r="D37" s="30"/>
      <c r="E37" s="38" t="s">
        <v>15</v>
      </c>
      <c r="F37" s="13">
        <f>SUM(F6:F36)</f>
        <v>0</v>
      </c>
      <c r="G37" s="34"/>
      <c r="H37" s="13">
        <f>SUM(H6:H36)</f>
        <v>0</v>
      </c>
      <c r="I37" s="13">
        <f>SUM(I6:I36)</f>
        <v>0</v>
      </c>
      <c r="J37" s="31"/>
      <c r="K37" s="29"/>
      <c r="L37" s="32"/>
      <c r="M37" s="31"/>
      <c r="N37" s="33"/>
    </row>
    <row r="38" spans="1:14" ht="39.950000000000003" customHeight="1">
      <c r="A38" s="23"/>
      <c r="B38" s="40" t="s">
        <v>13</v>
      </c>
      <c r="C38" s="43" t="s">
        <v>56</v>
      </c>
      <c r="D38" s="43"/>
      <c r="E38" s="43"/>
      <c r="F38" s="43"/>
      <c r="G38" s="43"/>
      <c r="H38" s="43"/>
      <c r="I38" s="43"/>
      <c r="J38" s="43"/>
      <c r="K38" s="43"/>
      <c r="L38" s="1"/>
      <c r="M38" s="1"/>
    </row>
    <row r="39" spans="1:14" ht="60">
      <c r="A39" s="17" t="s">
        <v>16</v>
      </c>
      <c r="B39" s="17" t="s">
        <v>0</v>
      </c>
      <c r="C39" s="18" t="s">
        <v>1</v>
      </c>
      <c r="D39" s="19" t="s">
        <v>2</v>
      </c>
      <c r="E39" s="20" t="s">
        <v>3</v>
      </c>
      <c r="F39" s="21" t="s">
        <v>4</v>
      </c>
      <c r="G39" s="22" t="s">
        <v>5</v>
      </c>
      <c r="H39" s="21" t="s">
        <v>6</v>
      </c>
      <c r="I39" s="21" t="s">
        <v>7</v>
      </c>
      <c r="J39" s="16" t="s">
        <v>8</v>
      </c>
      <c r="K39" s="16" t="s">
        <v>9</v>
      </c>
      <c r="L39" s="16" t="s">
        <v>10</v>
      </c>
      <c r="M39" s="16" t="s">
        <v>11</v>
      </c>
      <c r="N39" s="36"/>
    </row>
    <row r="40" spans="1:14" ht="50.1" customHeight="1">
      <c r="A40" s="24">
        <v>1</v>
      </c>
      <c r="B40" s="9" t="s">
        <v>49</v>
      </c>
      <c r="C40" s="5">
        <v>10</v>
      </c>
      <c r="D40" s="3" t="s">
        <v>14</v>
      </c>
      <c r="E40" s="11">
        <v>0</v>
      </c>
      <c r="F40" s="11">
        <f>E40*C40</f>
        <v>0</v>
      </c>
      <c r="G40" s="10">
        <v>0.08</v>
      </c>
      <c r="H40" s="11">
        <f>F40*G40</f>
        <v>0</v>
      </c>
      <c r="I40" s="11">
        <f>F40+H40</f>
        <v>0</v>
      </c>
      <c r="J40" s="15"/>
      <c r="K40" s="5"/>
      <c r="L40" s="14"/>
      <c r="M40" s="15"/>
      <c r="N40" s="33"/>
    </row>
    <row r="41" spans="1:14" ht="50.1" customHeight="1">
      <c r="A41" s="24">
        <v>2</v>
      </c>
      <c r="B41" s="9" t="s">
        <v>50</v>
      </c>
      <c r="C41" s="5">
        <v>10</v>
      </c>
      <c r="D41" s="3" t="s">
        <v>14</v>
      </c>
      <c r="E41" s="11">
        <v>0</v>
      </c>
      <c r="F41" s="11">
        <f t="shared" ref="F41:F45" si="11">E41*C41</f>
        <v>0</v>
      </c>
      <c r="G41" s="10">
        <v>0.08</v>
      </c>
      <c r="H41" s="11">
        <f t="shared" ref="H41:H45" si="12">F41*G41</f>
        <v>0</v>
      </c>
      <c r="I41" s="11">
        <f t="shared" ref="I41:I45" si="13">F41+H41</f>
        <v>0</v>
      </c>
      <c r="J41" s="15"/>
      <c r="K41" s="5"/>
      <c r="L41" s="14"/>
      <c r="M41" s="15"/>
      <c r="N41" s="33"/>
    </row>
    <row r="42" spans="1:14" ht="50.1" customHeight="1">
      <c r="A42" s="24">
        <v>3</v>
      </c>
      <c r="B42" s="7" t="s">
        <v>51</v>
      </c>
      <c r="C42" s="5">
        <v>10</v>
      </c>
      <c r="D42" s="3" t="s">
        <v>14</v>
      </c>
      <c r="E42" s="11">
        <v>0</v>
      </c>
      <c r="F42" s="11">
        <f t="shared" si="11"/>
        <v>0</v>
      </c>
      <c r="G42" s="10">
        <v>0.08</v>
      </c>
      <c r="H42" s="11">
        <f t="shared" si="12"/>
        <v>0</v>
      </c>
      <c r="I42" s="11">
        <f t="shared" si="13"/>
        <v>0</v>
      </c>
      <c r="J42" s="15"/>
      <c r="K42" s="5"/>
      <c r="L42" s="14"/>
      <c r="M42" s="15"/>
      <c r="N42" s="33"/>
    </row>
    <row r="43" spans="1:14" ht="60" customHeight="1">
      <c r="A43" s="24">
        <v>4</v>
      </c>
      <c r="B43" s="7" t="s">
        <v>52</v>
      </c>
      <c r="C43" s="5">
        <v>10</v>
      </c>
      <c r="D43" s="3" t="s">
        <v>14</v>
      </c>
      <c r="E43" s="11">
        <v>0</v>
      </c>
      <c r="F43" s="11">
        <f t="shared" si="11"/>
        <v>0</v>
      </c>
      <c r="G43" s="10">
        <v>0.08</v>
      </c>
      <c r="H43" s="11">
        <f t="shared" si="12"/>
        <v>0</v>
      </c>
      <c r="I43" s="11">
        <f t="shared" si="13"/>
        <v>0</v>
      </c>
      <c r="J43" s="15"/>
      <c r="K43" s="5"/>
      <c r="L43" s="14"/>
      <c r="M43" s="15"/>
      <c r="N43" s="33"/>
    </row>
    <row r="44" spans="1:14" ht="50.1" customHeight="1">
      <c r="A44" s="24">
        <v>5</v>
      </c>
      <c r="B44" s="7" t="s">
        <v>53</v>
      </c>
      <c r="C44" s="5">
        <v>10</v>
      </c>
      <c r="D44" s="3" t="s">
        <v>14</v>
      </c>
      <c r="E44" s="11">
        <v>0</v>
      </c>
      <c r="F44" s="11">
        <f t="shared" si="11"/>
        <v>0</v>
      </c>
      <c r="G44" s="10">
        <v>0.08</v>
      </c>
      <c r="H44" s="11">
        <f t="shared" si="12"/>
        <v>0</v>
      </c>
      <c r="I44" s="11">
        <f t="shared" si="13"/>
        <v>0</v>
      </c>
      <c r="J44" s="15"/>
      <c r="K44" s="5"/>
      <c r="L44" s="14"/>
      <c r="M44" s="15"/>
      <c r="N44" s="33"/>
    </row>
    <row r="45" spans="1:14" ht="50.1" customHeight="1">
      <c r="A45" s="24">
        <v>6</v>
      </c>
      <c r="B45" s="8" t="s">
        <v>54</v>
      </c>
      <c r="C45" s="5">
        <v>10</v>
      </c>
      <c r="D45" s="3" t="s">
        <v>14</v>
      </c>
      <c r="E45" s="11">
        <v>0</v>
      </c>
      <c r="F45" s="11">
        <f t="shared" si="11"/>
        <v>0</v>
      </c>
      <c r="G45" s="10">
        <v>0.08</v>
      </c>
      <c r="H45" s="11">
        <f t="shared" si="12"/>
        <v>0</v>
      </c>
      <c r="I45" s="11">
        <f t="shared" si="13"/>
        <v>0</v>
      </c>
      <c r="J45" s="15"/>
      <c r="K45" s="5"/>
      <c r="L45" s="14"/>
      <c r="M45" s="15"/>
      <c r="N45" s="33"/>
    </row>
    <row r="46" spans="1:14" ht="39.950000000000003" customHeight="1">
      <c r="E46" s="2" t="s">
        <v>15</v>
      </c>
      <c r="F46" s="13">
        <f>SUM(F40:F45)</f>
        <v>0</v>
      </c>
      <c r="G46" s="12"/>
      <c r="H46" s="13">
        <f>SUM(H40:H45)</f>
        <v>0</v>
      </c>
      <c r="I46" s="13">
        <f>SUM(I40:I45)</f>
        <v>0</v>
      </c>
    </row>
  </sheetData>
  <mergeCells count="10">
    <mergeCell ref="F1:N1"/>
    <mergeCell ref="C38:K38"/>
    <mergeCell ref="A2:M2"/>
    <mergeCell ref="C3:K3"/>
    <mergeCell ref="C5:N5"/>
    <mergeCell ref="C18:N18"/>
    <mergeCell ref="C21:N21"/>
    <mergeCell ref="C23:N23"/>
    <mergeCell ref="B24:B25"/>
    <mergeCell ref="C33:N33"/>
  </mergeCells>
  <pageMargins left="0.23622047244094491" right="0.23622047244094491" top="0.74803149606299213" bottom="0.74803149606299213" header="0.31496062992125984" footer="0.31496062992125984"/>
  <pageSetup paperSize="9" scale="58" orientation="landscape" r:id="rId1"/>
  <rowBreaks count="4" manualBreakCount="4">
    <brk id="17" max="13" man="1"/>
    <brk id="22" max="16383" man="1"/>
    <brk id="32" max="13" man="1"/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Pisula Maja</dc:creator>
  <cp:lastModifiedBy>Pisula Maja</cp:lastModifiedBy>
  <cp:lastPrinted>2019-10-23T06:04:47Z</cp:lastPrinted>
  <dcterms:created xsi:type="dcterms:W3CDTF">2019-04-08T12:07:31Z</dcterms:created>
  <dcterms:modified xsi:type="dcterms:W3CDTF">2019-10-24T06:41:12Z</dcterms:modified>
</cp:coreProperties>
</file>